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ptlt.sharepoint.com/sites/Statybosrangossutartiesperirosgrup_O365/Shared Documents/General/Švarus viešinimui/"/>
    </mc:Choice>
  </mc:AlternateContent>
  <xr:revisionPtr revIDLastSave="1" documentId="8_{DF7BAC65-B323-4760-B494-A15702CC1E1B}" xr6:coauthVersionLast="47" xr6:coauthVersionMax="47" xr10:uidLastSave="{39707FF4-B1A9-4643-8CA9-08A6CC13F47D}"/>
  <bookViews>
    <workbookView xWindow="-104" yWindow="-104" windowWidth="22326" windowHeight="11947" tabRatio="667" xr2:uid="{00000000-000D-0000-FFFF-FFFF00000000}"/>
  </bookViews>
  <sheets>
    <sheet name="A forma" sheetId="48" r:id="rId1"/>
  </sheets>
  <definedNames>
    <definedName name="_xlnm.Print_Area" localSheetId="0">'A forma'!$A$1:$M$57</definedName>
  </definedNames>
  <calcPr calcId="191029"/>
</workbook>
</file>

<file path=xl/calcChain.xml><?xml version="1.0" encoding="utf-8"?>
<calcChain xmlns="http://schemas.openxmlformats.org/spreadsheetml/2006/main">
  <c r="I41" i="48" l="1"/>
  <c r="M42" i="48"/>
  <c r="M41" i="48"/>
  <c r="M40" i="48"/>
  <c r="M39" i="48"/>
  <c r="L39" i="48"/>
  <c r="L30" i="48"/>
  <c r="L26" i="48"/>
  <c r="J39" i="48" l="1"/>
  <c r="J30" i="48"/>
  <c r="J26" i="48"/>
  <c r="H39" i="48"/>
  <c r="H30" i="48"/>
  <c r="H26" i="48"/>
  <c r="L33" i="48"/>
  <c r="M33" i="48" s="1"/>
  <c r="L34" i="48"/>
  <c r="L35" i="48"/>
  <c r="L36" i="48"/>
  <c r="L37" i="48"/>
  <c r="L38" i="48"/>
  <c r="M38" i="48" s="1"/>
  <c r="L32" i="48"/>
  <c r="M32" i="48" s="1"/>
  <c r="K38" i="48"/>
  <c r="K37" i="48"/>
  <c r="K32" i="48"/>
  <c r="I38" i="48"/>
  <c r="I37" i="48"/>
  <c r="I35" i="48"/>
  <c r="I32" i="48"/>
  <c r="G32" i="48"/>
  <c r="L29" i="48"/>
  <c r="M29" i="48" s="1"/>
  <c r="L28" i="48"/>
  <c r="M28" i="48" s="1"/>
  <c r="L25" i="48"/>
  <c r="M25" i="48" s="1"/>
  <c r="K28" i="48"/>
  <c r="I28" i="48"/>
  <c r="K25" i="48"/>
  <c r="I25" i="48"/>
  <c r="I24" i="48"/>
  <c r="G33" i="48"/>
  <c r="G34" i="48"/>
  <c r="G35" i="48"/>
  <c r="G36" i="48"/>
  <c r="G37" i="48"/>
  <c r="G38" i="48"/>
  <c r="G29" i="48"/>
  <c r="G28" i="48"/>
  <c r="G25" i="48"/>
  <c r="G26" i="48" s="1"/>
  <c r="G24" i="48"/>
  <c r="L24" i="48"/>
  <c r="M24" i="48" s="1"/>
  <c r="K24" i="48"/>
  <c r="M30" i="48" l="1"/>
  <c r="K26" i="48"/>
  <c r="I26" i="48"/>
  <c r="G39" i="48"/>
  <c r="M26" i="48"/>
  <c r="G30" i="48"/>
  <c r="G40" i="48" s="1"/>
  <c r="G41" i="48" s="1"/>
  <c r="M37" i="48"/>
  <c r="M36" i="48"/>
  <c r="M35" i="48"/>
  <c r="M34" i="48"/>
  <c r="K36" i="48"/>
  <c r="K35" i="48"/>
  <c r="K34" i="48"/>
  <c r="K33" i="48"/>
  <c r="K39" i="48" s="1"/>
  <c r="K29" i="48"/>
  <c r="K30" i="48" s="1"/>
  <c r="I36" i="48"/>
  <c r="I34" i="48"/>
  <c r="I33" i="48"/>
  <c r="I29" i="48"/>
  <c r="I30" i="48" s="1"/>
  <c r="I39" i="48" l="1"/>
  <c r="I40" i="48" s="1"/>
  <c r="I42" i="48" s="1"/>
  <c r="K40" i="48"/>
  <c r="G42" i="48"/>
  <c r="K41" i="48" l="1"/>
  <c r="K42" i="48" s="1"/>
</calcChain>
</file>

<file path=xl/sharedStrings.xml><?xml version="1.0" encoding="utf-8"?>
<sst xmlns="http://schemas.openxmlformats.org/spreadsheetml/2006/main" count="76" uniqueCount="51">
  <si>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</si>
  <si>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</si>
  <si>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</si>
  <si>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</si>
  <si>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</si>
  <si>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</si>
  <si>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</si>
  <si>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</si>
  <si>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</si>
  <si>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</si>
  <si>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</si>
  <si>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</si>
  <si>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</si>
  <si>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</si>
  <si>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</si>
  <si>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</si>
  <si>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</si>
  <si>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</si>
  <si>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</si>
  <si>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</si>
  <si>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iš viso</t>
  </si>
  <si>
    <t>Sutartinis kiekis</t>
  </si>
  <si>
    <t>Likutis</t>
  </si>
  <si>
    <t>Kaina, EUR, be PVM</t>
  </si>
  <si>
    <t>Sutarties pavadinimas:</t>
  </si>
  <si>
    <t>Vnt. įkainis</t>
  </si>
  <si>
    <t>Darbo pavadinimas
(pagal Darbų kainų žiniaraštį)</t>
  </si>
  <si>
    <t>PRIEDAS NR. 12</t>
  </si>
  <si>
    <t>1.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</si>
  <si>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</si>
  <si>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</si>
  <si>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</si>
  <si>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</si>
  <si>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</si>
  <si>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</si>
  <si>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</si>
  <si>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</si>
  <si>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</si>
  <si>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</si>
  <si>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</si>
  <si>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</si>
  <si>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</si>
  <si>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</si>
  <si>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Baigtinio darbo vieneto aprašymas</t>
  </si>
  <si>
    <t>Darbų grupės pavadinimas</t>
  </si>
  <si>
    <t>Pastabos:</t>
  </si>
  <si>
    <t>2) Rangovas negali keisti jokių lentelės laukelių turinio. Rangovas turi įrašyti tik kiekvieno atlikto darbo kiekį 7 ir 9 stulpelyje.</t>
  </si>
  <si>
    <t>1) Užsakovas turi užpildyti 1-5 stulpelius pagal Darbų kainų žiniaraštį. 6, 8, 10 ir 12 stulpeliuose eilutėje "PVM" turi būti pakeistas PVM tarifas, jeigu jis nėra 21%;</t>
  </si>
  <si>
    <t>Fiksuoto įkainio darbai</t>
  </si>
  <si>
    <t>ATLIKTŲ DARBŲ AKTO A FORMA</t>
  </si>
  <si>
    <t>(parengta pagal Bendrųjų sąlygų 2024-05-29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</si>
</sst>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9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/>
    </xf>
    <xf numFmtId="0" fontId="7" fillId="2" borderId="34" xfId="17" applyFont="1" applyFill="1" applyBorder="1" applyAlignment="1">
      <alignment horizontal="center" vertical="center" wrapText="1"/>
    </xf>
    <xf numFmtId="0" fontId="7" fillId="2" borderId="13" xfId="17" applyFont="1" applyFill="1" applyBorder="1" applyAlignment="1">
      <alignment horizontal="center" vertical="center" wrapText="1"/>
    </xf>
    <xf numFmtId="0" fontId="7" fillId="2" borderId="2" xfId="17" applyFont="1" applyFill="1" applyBorder="1" applyAlignment="1">
      <alignment horizontal="center" vertical="center" wrapText="1"/>
    </xf>
    <xf numFmtId="0" fontId="7" fillId="2" borderId="5" xfId="17" applyFont="1" applyFill="1" applyBorder="1" applyAlignment="1">
      <alignment horizontal="center" vertical="center" wrapText="1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1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8" xfId="16" applyFont="1" applyFill="1" applyBorder="1" applyAlignment="1">
      <alignment horizontal="center"/>
    </xf>
    <xf numFmtId="0" fontId="7" fillId="2" borderId="30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6" fillId="2" borderId="2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6" fillId="2" borderId="16" xfId="16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6" fillId="2" borderId="7" xfId="16" applyFont="1" applyFill="1" applyBorder="1" applyAlignment="1">
      <alignment horizontal="center" vertical="center"/>
    </xf>
    <xf numFmtId="0" fontId="6" fillId="2" borderId="25" xfId="16" applyFont="1" applyFill="1" applyBorder="1" applyAlignment="1">
      <alignment horizontal="left" wrapText="1"/>
    </xf>
    <xf numFmtId="0" fontId="7" fillId="2" borderId="2" xfId="16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15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0" fontId="7" fillId="2" borderId="25" xfId="16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7" fillId="2" borderId="24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left" wrapText="1"/>
    </xf>
    <xf numFmtId="0" fontId="9" fillId="2" borderId="25" xfId="0" applyFont="1" applyFill="1" applyBorder="1" applyAlignment="1">
      <alignment horizontal="left" wrapText="1"/>
    </xf>
    <xf numFmtId="0" fontId="7" fillId="2" borderId="7" xfId="16" applyFont="1" applyFill="1" applyBorder="1" applyAlignment="1">
      <alignment horizontal="center" vertical="center"/>
    </xf>
    <xf numFmtId="0" fontId="6" fillId="2" borderId="3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lef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1" xfId="16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27" xfId="16" applyFont="1" applyFill="1" applyBorder="1" applyAlignment="1">
      <alignment horizontal="right"/>
    </xf>
    <xf numFmtId="0" fontId="7" fillId="2" borderId="28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7" fillId="2" borderId="20" xfId="16" applyFont="1" applyFill="1" applyBorder="1" applyAlignment="1">
      <alignment horizontal="right"/>
    </xf>
    <xf numFmtId="0" fontId="7" fillId="2" borderId="22" xfId="16" applyFont="1" applyFill="1" applyBorder="1" applyAlignment="1">
      <alignment horizontal="right"/>
    </xf>
    <xf numFmtId="0" fontId="6" fillId="2" borderId="24" xfId="16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4" fontId="6" fillId="0" borderId="35" xfId="16" applyNumberFormat="1" applyFont="1" applyBorder="1" applyAlignment="1">
      <alignment horizontal="right" vertical="center" wrapText="1"/>
    </xf>
    <xf numFmtId="4" fontId="6" fillId="2" borderId="12" xfId="16" applyNumberFormat="1" applyFont="1" applyFill="1" applyBorder="1" applyAlignment="1">
      <alignment horizontal="right" vertical="center" wrapText="1"/>
    </xf>
    <xf numFmtId="4" fontId="6" fillId="0" borderId="7" xfId="16" applyNumberFormat="1" applyFont="1" applyBorder="1" applyAlignment="1">
      <alignment horizontal="right" vertical="center" wrapText="1"/>
    </xf>
    <xf numFmtId="4" fontId="6" fillId="2" borderId="35" xfId="16" applyNumberFormat="1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4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/>
    </xf>
    <xf numFmtId="4" fontId="6" fillId="0" borderId="35" xfId="16" applyNumberFormat="1" applyFont="1" applyBorder="1" applyAlignment="1">
      <alignment horizontal="right" vertical="center"/>
    </xf>
    <xf numFmtId="4" fontId="6" fillId="0" borderId="7" xfId="16" applyNumberFormat="1" applyFont="1" applyBorder="1" applyAlignment="1">
      <alignment horizontal="right" vertical="center"/>
    </xf>
    <xf numFmtId="0" fontId="6" fillId="2" borderId="24" xfId="16" applyFont="1" applyFill="1" applyBorder="1" applyAlignment="1">
      <alignment horizontal="right" wrapText="1"/>
    </xf>
    <xf numFmtId="4" fontId="7" fillId="2" borderId="7" xfId="16" applyNumberFormat="1" applyFont="1" applyFill="1" applyBorder="1" applyAlignment="1">
      <alignment horizontal="right" vertical="center"/>
    </xf>
    <xf numFmtId="0" fontId="6" fillId="2" borderId="37" xfId="16" applyFont="1" applyFill="1" applyBorder="1" applyAlignment="1">
      <alignment horizontal="right" vertical="center" wrapText="1"/>
    </xf>
    <xf numFmtId="0" fontId="7" fillId="2" borderId="37" xfId="16" applyFont="1" applyFill="1" applyBorder="1" applyAlignment="1">
      <alignment horizontal="right" vertical="center" wrapText="1"/>
    </xf>
    <xf numFmtId="4" fontId="7" fillId="2" borderId="38" xfId="16" applyNumberFormat="1" applyFont="1" applyFill="1" applyBorder="1" applyAlignment="1">
      <alignment horizontal="right" vertical="center" wrapText="1"/>
    </xf>
    <xf numFmtId="4" fontId="7" fillId="2" borderId="42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4" fontId="7" fillId="2" borderId="39" xfId="16" applyNumberFormat="1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4" fontId="7" fillId="2" borderId="15" xfId="16" applyNumberFormat="1" applyFont="1" applyFill="1" applyBorder="1" applyAlignment="1">
      <alignment horizontal="right" vertical="center"/>
    </xf>
    <xf numFmtId="4" fontId="7" fillId="2" borderId="5" xfId="16" applyNumberFormat="1" applyFont="1" applyFill="1" applyBorder="1" applyAlignment="1">
      <alignment horizontal="right" vertical="center" wrapText="1"/>
    </xf>
    <xf numFmtId="4" fontId="7" fillId="2" borderId="13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/>
    </xf>
    <xf numFmtId="0" fontId="6" fillId="3" borderId="0" xfId="16" applyFont="1" applyFill="1"/>
    <xf numFmtId="0" fontId="6" fillId="3" borderId="0" xfId="16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3" borderId="0" xfId="16" applyFont="1" applyFill="1" applyAlignment="1">
      <alignment horizontal="right" vertical="center" wrapText="1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6" xfId="17" applyFont="1" applyFill="1" applyBorder="1" applyAlignment="1">
      <alignment horizontal="center"/>
    </xf>
    <xf numFmtId="0" fontId="7" fillId="2" borderId="4" xfId="17" applyFont="1" applyFill="1" applyBorder="1" applyAlignment="1">
      <alignment horizontal="center"/>
    </xf>
    <xf numFmtId="0" fontId="7" fillId="2" borderId="33" xfId="17" applyFont="1" applyFill="1" applyBorder="1" applyAlignment="1">
      <alignment horizontal="center"/>
    </xf>
    <xf numFmtId="0" fontId="7" fillId="2" borderId="11" xfId="17" applyFont="1" applyFill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6" fillId="2" borderId="15" xfId="16" applyFont="1" applyFill="1" applyBorder="1" applyAlignment="1">
      <alignment horizontal="left" wrapText="1"/>
    </xf>
    <xf numFmtId="0" fontId="6" fillId="2" borderId="25" xfId="16" applyFont="1" applyFill="1" applyBorder="1" applyAlignment="1">
      <alignment horizontal="left" wrapText="1"/>
    </xf>
    <xf numFmtId="0" fontId="6" fillId="2" borderId="24" xfId="16" applyFont="1" applyFill="1" applyBorder="1" applyAlignment="1">
      <alignment horizontal="left" wrapText="1"/>
    </xf>
    <xf numFmtId="0" fontId="7" fillId="2" borderId="15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right" vertical="center" wrapText="1"/>
    </xf>
    <xf numFmtId="0" fontId="7" fillId="2" borderId="33" xfId="16" applyFont="1" applyFill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40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 wrapText="1"/>
    </xf>
    <xf numFmtId="0" fontId="6" fillId="0" borderId="0" xfId="16" applyFont="1" applyAlignment="1">
      <alignment horizontal="left" wrapText="1"/>
    </xf>
    <xf numFmtId="0" fontId="7" fillId="2" borderId="23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7" fillId="2" borderId="12" xfId="16" applyFont="1" applyFill="1" applyBorder="1" applyAlignment="1">
      <alignment horizontal="left" wrapText="1"/>
    </xf>
    <xf numFmtId="0" fontId="7" fillId="2" borderId="35" xfId="16" applyFont="1" applyFill="1" applyBorder="1" applyAlignment="1">
      <alignment horizontal="left" wrapText="1"/>
    </xf>
    <xf numFmtId="0" fontId="7" fillId="2" borderId="17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18" xfId="16" applyFont="1" applyFill="1" applyBorder="1" applyAlignment="1">
      <alignment horizontal="center" vertical="center"/>
    </xf>
    <xf numFmtId="0" fontId="7" fillId="2" borderId="22" xfId="16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7" fillId="2" borderId="36" xfId="16" applyFont="1" applyFill="1" applyBorder="1" applyAlignment="1">
      <alignment horizontal="left"/>
    </xf>
    <xf numFmtId="0" fontId="7" fillId="2" borderId="30" xfId="16" applyFont="1" applyFill="1" applyBorder="1" applyAlignment="1">
      <alignment horizontal="left"/>
    </xf>
    <xf numFmtId="0" fontId="7" fillId="2" borderId="1" xfId="16" applyFont="1" applyFill="1" applyBorder="1" applyAlignment="1">
      <alignment horizontal="center"/>
    </xf>
    <xf numFmtId="0" fontId="6" fillId="2" borderId="1" xfId="16" applyFont="1" applyFill="1" applyBorder="1" applyAlignment="1">
      <alignment horizontal="center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topLeftCell="A40" zoomScale="70" zoomScaleNormal="70" zoomScaleSheetLayoutView="80" workbookViewId="0">
      <selection activeCell="X21" sqref="X21"/>
    </sheetView>
  </sheetViews>
  <sheetFormatPr defaultColWidth="9.109375" defaultRowHeight="11.55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88671875" style="1" customWidth="1"/>
    <col min="5" max="5" width="10.33203125" style="1" customWidth="1"/>
    <col min="6" max="6" width="12.6640625" style="1" customWidth="1"/>
    <col min="7" max="7" width="14.33203125" style="1" customWidth="1"/>
    <col min="8" max="8" width="12.6640625" style="1" customWidth="1"/>
    <col min="9" max="9" width="14.33203125" style="1" customWidth="1"/>
    <col min="10" max="10" width="12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6384" width="9.109375" style="1"/>
  </cols>
  <sheetData>
    <row r="1" spans="1:13" ht="12.1" x14ac:dyDescent="0.25">
      <c r="G1" s="2" t="s">
        <v>27</v>
      </c>
      <c r="H1" s="2"/>
      <c r="I1" s="3"/>
      <c r="J1" s="2"/>
      <c r="K1" s="3"/>
      <c r="L1" s="2"/>
      <c r="M1" s="3"/>
    </row>
    <row r="2" spans="1:13" ht="12.1" x14ac:dyDescent="0.25">
      <c r="G2" s="2" t="s">
        <v>49</v>
      </c>
      <c r="H2" s="2"/>
      <c r="I2" s="3"/>
      <c r="J2" s="2"/>
      <c r="K2" s="3"/>
      <c r="L2" s="2"/>
      <c r="M2" s="3"/>
    </row>
    <row r="3" spans="1:13" ht="12.1" x14ac:dyDescent="0.25">
      <c r="E3" s="97"/>
      <c r="F3" s="98"/>
      <c r="G3" s="99" t="s">
        <v>50</v>
      </c>
      <c r="H3" s="98"/>
      <c r="I3" s="100"/>
      <c r="J3" s="5"/>
      <c r="K3" s="3"/>
      <c r="L3" s="5"/>
      <c r="M3" s="3"/>
    </row>
    <row r="4" spans="1:13" ht="12.1" x14ac:dyDescent="0.25">
      <c r="F4" s="102" t="s">
        <v>48</v>
      </c>
      <c r="G4" s="102"/>
      <c r="H4" s="102"/>
      <c r="I4" s="3"/>
      <c r="J4" s="5"/>
      <c r="K4" s="3"/>
      <c r="L4" s="5"/>
      <c r="M4" s="3"/>
    </row>
    <row r="5" spans="1:13" ht="12.1" x14ac:dyDescent="0.25">
      <c r="F5" s="5"/>
      <c r="G5" s="3"/>
      <c r="H5" s="5"/>
      <c r="I5" s="3"/>
      <c r="J5" s="5"/>
      <c r="K5" s="3"/>
      <c r="L5" s="5"/>
      <c r="M5" s="3"/>
    </row>
    <row r="6" spans="1:13" ht="12.1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2" customHeight="1" x14ac:dyDescent="0.25">
      <c r="A7" s="5"/>
      <c r="B7" s="5"/>
      <c r="C7" s="5"/>
      <c r="D7" s="5"/>
      <c r="E7" s="5"/>
    </row>
    <row r="8" spans="1:13" ht="12.1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5" customHeight="1" x14ac:dyDescent="0.25">
      <c r="F9" s="5"/>
      <c r="G9" s="3"/>
      <c r="H9" s="5"/>
      <c r="I9" s="3"/>
      <c r="J9" s="5"/>
      <c r="K9" s="3"/>
      <c r="L9" s="5"/>
      <c r="M9" s="3"/>
    </row>
    <row r="10" spans="1:13" ht="12.1" x14ac:dyDescent="0.25">
      <c r="A10" s="5" t="s">
        <v>24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5">
      <c r="A11" s="5"/>
      <c r="B11" s="5"/>
      <c r="C11" s="5"/>
      <c r="D11" s="5"/>
      <c r="E11" s="5"/>
    </row>
    <row r="12" spans="1:13" ht="12.1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5">
      <c r="A13" s="5"/>
      <c r="B13" s="5"/>
      <c r="C13" s="5"/>
      <c r="D13" s="5"/>
      <c r="E13" s="5"/>
    </row>
    <row r="14" spans="1:13" ht="10.55" customHeight="1" x14ac:dyDescent="0.2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5" customHeight="1" x14ac:dyDescent="0.2"/>
    <row r="16" spans="1:13" ht="12.1" x14ac:dyDescent="0.25">
      <c r="A16" s="108" t="s">
        <v>14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spans="1:13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5" customHeight="1" x14ac:dyDescent="0.2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5" customHeight="1" thickBot="1" x14ac:dyDescent="0.25"/>
    <row r="20" spans="1:13" ht="17.3" customHeight="1" x14ac:dyDescent="0.25">
      <c r="A20" s="130" t="s">
        <v>0</v>
      </c>
      <c r="B20" s="124" t="s">
        <v>26</v>
      </c>
      <c r="C20" s="132"/>
      <c r="D20" s="122" t="s">
        <v>18</v>
      </c>
      <c r="E20" s="124" t="s">
        <v>21</v>
      </c>
      <c r="F20" s="104" t="s">
        <v>23</v>
      </c>
      <c r="G20" s="105"/>
      <c r="H20" s="106" t="s">
        <v>6</v>
      </c>
      <c r="I20" s="107"/>
      <c r="J20" s="104" t="s">
        <v>7</v>
      </c>
      <c r="K20" s="105"/>
      <c r="L20" s="106" t="s">
        <v>22</v>
      </c>
      <c r="M20" s="105"/>
    </row>
    <row r="21" spans="1:13" ht="69.45" customHeight="1" thickBot="1" x14ac:dyDescent="0.25">
      <c r="A21" s="131"/>
      <c r="B21" s="133"/>
      <c r="C21" s="134"/>
      <c r="D21" s="123"/>
      <c r="E21" s="125"/>
      <c r="F21" s="19" t="s">
        <v>25</v>
      </c>
      <c r="G21" s="20" t="s">
        <v>20</v>
      </c>
      <c r="H21" s="21" t="s">
        <v>19</v>
      </c>
      <c r="I21" s="22" t="s">
        <v>23</v>
      </c>
      <c r="J21" s="23" t="s">
        <v>19</v>
      </c>
      <c r="K21" s="24" t="s">
        <v>23</v>
      </c>
      <c r="L21" s="21" t="s">
        <v>19</v>
      </c>
      <c r="M21" s="24" t="s">
        <v>23</v>
      </c>
    </row>
    <row r="22" spans="1:13" ht="12.1" x14ac:dyDescent="0.25">
      <c r="A22" s="25">
        <v>1</v>
      </c>
      <c r="B22" s="137">
        <v>2</v>
      </c>
      <c r="C22" s="138"/>
      <c r="D22" s="26">
        <v>3</v>
      </c>
      <c r="E22" s="27">
        <v>4</v>
      </c>
      <c r="F22" s="25">
        <v>5</v>
      </c>
      <c r="G22" s="28">
        <v>6</v>
      </c>
      <c r="H22" s="29">
        <v>7</v>
      </c>
      <c r="I22" s="27">
        <v>8</v>
      </c>
      <c r="J22" s="25">
        <v>9</v>
      </c>
      <c r="K22" s="28">
        <v>10</v>
      </c>
      <c r="L22" s="29">
        <v>11</v>
      </c>
      <c r="M22" s="28">
        <v>12</v>
      </c>
    </row>
    <row r="23" spans="1:13" ht="12.1" x14ac:dyDescent="0.25">
      <c r="A23" s="30" t="s">
        <v>28</v>
      </c>
      <c r="B23" s="135" t="s">
        <v>44</v>
      </c>
      <c r="C23" s="136"/>
      <c r="D23" s="31"/>
      <c r="E23" s="63"/>
      <c r="F23" s="64"/>
      <c r="G23" s="65"/>
      <c r="H23" s="66"/>
      <c r="I23" s="67"/>
      <c r="J23" s="64"/>
      <c r="K23" s="65"/>
      <c r="L23" s="66"/>
      <c r="M23" s="65"/>
    </row>
    <row r="24" spans="1:13" ht="13.55" customHeight="1" x14ac:dyDescent="0.2">
      <c r="A24" s="32" t="s">
        <v>29</v>
      </c>
      <c r="B24" s="112" t="s">
        <v>43</v>
      </c>
      <c r="C24" s="111"/>
      <c r="D24" s="33"/>
      <c r="E24" s="68"/>
      <c r="F24" s="69"/>
      <c r="G24" s="70">
        <f>+E24*F24</f>
        <v>0</v>
      </c>
      <c r="H24" s="71"/>
      <c r="I24" s="72">
        <f>+H24*F24</f>
        <v>0</v>
      </c>
      <c r="J24" s="73"/>
      <c r="K24" s="70">
        <f>+F24*J24</f>
        <v>0</v>
      </c>
      <c r="L24" s="74">
        <f>+E24-H24-J24</f>
        <v>0</v>
      </c>
      <c r="M24" s="70">
        <f>+L24*F24</f>
        <v>0</v>
      </c>
    </row>
    <row r="25" spans="1:13" ht="12.85" customHeight="1" x14ac:dyDescent="0.2">
      <c r="A25" s="32" t="s">
        <v>30</v>
      </c>
      <c r="B25" s="112" t="s">
        <v>43</v>
      </c>
      <c r="C25" s="111"/>
      <c r="D25" s="33"/>
      <c r="E25" s="68"/>
      <c r="F25" s="69"/>
      <c r="G25" s="70">
        <f>+E25*F25</f>
        <v>0</v>
      </c>
      <c r="H25" s="71"/>
      <c r="I25" s="72">
        <f>+H25*F25</f>
        <v>0</v>
      </c>
      <c r="J25" s="73"/>
      <c r="K25" s="70">
        <f>+F25*J25</f>
        <v>0</v>
      </c>
      <c r="L25" s="74">
        <f>+E25-H25-J25</f>
        <v>0</v>
      </c>
      <c r="M25" s="70">
        <f>+L25*F25</f>
        <v>0</v>
      </c>
    </row>
    <row r="26" spans="1:13" s="5" customFormat="1" ht="12.85" customHeight="1" x14ac:dyDescent="0.25">
      <c r="A26" s="42"/>
      <c r="B26" s="50" t="s">
        <v>31</v>
      </c>
      <c r="C26" s="51"/>
      <c r="D26" s="34"/>
      <c r="E26" s="75"/>
      <c r="F26" s="76"/>
      <c r="G26" s="77">
        <f t="shared" ref="G26:M26" si="0">SUM(G24:G25)</f>
        <v>0</v>
      </c>
      <c r="H26" s="79">
        <f t="shared" si="0"/>
        <v>0</v>
      </c>
      <c r="I26" s="78">
        <f t="shared" si="0"/>
        <v>0</v>
      </c>
      <c r="J26" s="76">
        <f t="shared" si="0"/>
        <v>0</v>
      </c>
      <c r="K26" s="77">
        <f t="shared" si="0"/>
        <v>0</v>
      </c>
      <c r="L26" s="79">
        <f t="shared" si="0"/>
        <v>0</v>
      </c>
      <c r="M26" s="77">
        <f t="shared" si="0"/>
        <v>0</v>
      </c>
    </row>
    <row r="27" spans="1:13" ht="12.85" customHeight="1" x14ac:dyDescent="0.25">
      <c r="A27" s="52" t="s">
        <v>32</v>
      </c>
      <c r="B27" s="113" t="s">
        <v>44</v>
      </c>
      <c r="C27" s="114"/>
      <c r="D27" s="36"/>
      <c r="E27" s="80"/>
      <c r="F27" s="76"/>
      <c r="G27" s="77"/>
      <c r="H27" s="79"/>
      <c r="I27" s="78"/>
      <c r="J27" s="76"/>
      <c r="K27" s="77"/>
      <c r="L27" s="79"/>
      <c r="M27" s="77"/>
    </row>
    <row r="28" spans="1:13" ht="12.85" customHeight="1" x14ac:dyDescent="0.2">
      <c r="A28" s="35" t="s">
        <v>33</v>
      </c>
      <c r="B28" s="110" t="s">
        <v>43</v>
      </c>
      <c r="C28" s="111"/>
      <c r="D28" s="36"/>
      <c r="E28" s="80"/>
      <c r="F28" s="69"/>
      <c r="G28" s="70">
        <f>+E28*F28</f>
        <v>0</v>
      </c>
      <c r="H28" s="71"/>
      <c r="I28" s="72">
        <f>+H28*F28</f>
        <v>0</v>
      </c>
      <c r="J28" s="73"/>
      <c r="K28" s="70">
        <f>+F28*J28</f>
        <v>0</v>
      </c>
      <c r="L28" s="74">
        <f>+E28-H28-J28</f>
        <v>0</v>
      </c>
      <c r="M28" s="70">
        <f>+L28*F28</f>
        <v>0</v>
      </c>
    </row>
    <row r="29" spans="1:13" s="10" customFormat="1" ht="12.85" customHeight="1" x14ac:dyDescent="0.25">
      <c r="A29" s="35" t="s">
        <v>34</v>
      </c>
      <c r="B29" s="110" t="s">
        <v>43</v>
      </c>
      <c r="C29" s="111"/>
      <c r="D29" s="34"/>
      <c r="E29" s="75"/>
      <c r="F29" s="69"/>
      <c r="G29" s="70">
        <f>+E29*F29</f>
        <v>0</v>
      </c>
      <c r="H29" s="71"/>
      <c r="I29" s="72">
        <f t="shared" ref="I29" si="1">+H29*F29</f>
        <v>0</v>
      </c>
      <c r="J29" s="73"/>
      <c r="K29" s="70">
        <f t="shared" ref="K29" si="2">+F29*J29</f>
        <v>0</v>
      </c>
      <c r="L29" s="74">
        <f>+E29-H29-J29</f>
        <v>0</v>
      </c>
      <c r="M29" s="70">
        <f>+L29*F29</f>
        <v>0</v>
      </c>
    </row>
    <row r="30" spans="1:13" s="10" customFormat="1" ht="12.85" customHeight="1" x14ac:dyDescent="0.25">
      <c r="A30" s="53"/>
      <c r="B30" s="54" t="s">
        <v>31</v>
      </c>
      <c r="C30" s="55"/>
      <c r="D30" s="58"/>
      <c r="E30" s="75"/>
      <c r="F30" s="85"/>
      <c r="G30" s="77">
        <f t="shared" ref="G30:M30" si="3">SUM(G28:G29)</f>
        <v>0</v>
      </c>
      <c r="H30" s="96">
        <f t="shared" si="3"/>
        <v>0</v>
      </c>
      <c r="I30" s="78">
        <f t="shared" si="3"/>
        <v>0</v>
      </c>
      <c r="J30" s="85">
        <f t="shared" si="3"/>
        <v>0</v>
      </c>
      <c r="K30" s="77">
        <f t="shared" si="3"/>
        <v>0</v>
      </c>
      <c r="L30" s="96">
        <f t="shared" si="3"/>
        <v>0</v>
      </c>
      <c r="M30" s="77">
        <f t="shared" si="3"/>
        <v>0</v>
      </c>
    </row>
    <row r="31" spans="1:13" s="10" customFormat="1" ht="12.85" customHeight="1" x14ac:dyDescent="0.25">
      <c r="A31" s="52" t="s">
        <v>35</v>
      </c>
      <c r="B31" s="113" t="s">
        <v>44</v>
      </c>
      <c r="C31" s="114"/>
      <c r="D31" s="38"/>
      <c r="E31" s="84"/>
      <c r="F31" s="85"/>
      <c r="G31" s="77"/>
      <c r="H31" s="96"/>
      <c r="I31" s="78"/>
      <c r="J31" s="85"/>
      <c r="K31" s="77"/>
      <c r="L31" s="79"/>
      <c r="M31" s="77"/>
    </row>
    <row r="32" spans="1:13" s="10" customFormat="1" ht="12.85" customHeight="1" x14ac:dyDescent="0.25">
      <c r="A32" s="37" t="s">
        <v>36</v>
      </c>
      <c r="B32" s="110" t="s">
        <v>43</v>
      </c>
      <c r="C32" s="111"/>
      <c r="D32" s="33"/>
      <c r="E32" s="68"/>
      <c r="F32" s="81"/>
      <c r="G32" s="70">
        <f>+E32*F32</f>
        <v>0</v>
      </c>
      <c r="H32" s="82"/>
      <c r="I32" s="72">
        <f>+H32*F32</f>
        <v>0</v>
      </c>
      <c r="J32" s="83"/>
      <c r="K32" s="70">
        <f>+F32*J32</f>
        <v>0</v>
      </c>
      <c r="L32" s="74">
        <f>+E32-H32-J32</f>
        <v>0</v>
      </c>
      <c r="M32" s="70">
        <f>+L32*F32</f>
        <v>0</v>
      </c>
    </row>
    <row r="33" spans="1:14" s="10" customFormat="1" ht="12.85" customHeight="1" x14ac:dyDescent="0.25">
      <c r="A33" s="37" t="s">
        <v>37</v>
      </c>
      <c r="B33" s="112" t="s">
        <v>43</v>
      </c>
      <c r="C33" s="111"/>
      <c r="D33" s="33"/>
      <c r="E33" s="68"/>
      <c r="F33" s="81"/>
      <c r="G33" s="70">
        <f t="shared" ref="G33:G38" si="4">+E33*F33</f>
        <v>0</v>
      </c>
      <c r="H33" s="82"/>
      <c r="I33" s="72">
        <f t="shared" ref="I33:I36" si="5">+H33*F33</f>
        <v>0</v>
      </c>
      <c r="J33" s="83"/>
      <c r="K33" s="70">
        <f t="shared" ref="K33:K36" si="6">+F33*J33</f>
        <v>0</v>
      </c>
      <c r="L33" s="74">
        <f t="shared" ref="L33:L38" si="7">+E33-H33-J33</f>
        <v>0</v>
      </c>
      <c r="M33" s="70">
        <f>+L33*F33</f>
        <v>0</v>
      </c>
    </row>
    <row r="34" spans="1:14" s="10" customFormat="1" ht="12.85" customHeight="1" x14ac:dyDescent="0.25">
      <c r="A34" s="37" t="s">
        <v>38</v>
      </c>
      <c r="B34" s="110" t="s">
        <v>43</v>
      </c>
      <c r="C34" s="111"/>
      <c r="D34" s="33"/>
      <c r="E34" s="68"/>
      <c r="F34" s="81"/>
      <c r="G34" s="70">
        <f t="shared" si="4"/>
        <v>0</v>
      </c>
      <c r="H34" s="82"/>
      <c r="I34" s="72">
        <f t="shared" si="5"/>
        <v>0</v>
      </c>
      <c r="J34" s="83"/>
      <c r="K34" s="70">
        <f t="shared" si="6"/>
        <v>0</v>
      </c>
      <c r="L34" s="74">
        <f t="shared" si="7"/>
        <v>0</v>
      </c>
      <c r="M34" s="70">
        <f t="shared" ref="M34:M36" si="8">+L34*F34</f>
        <v>0</v>
      </c>
    </row>
    <row r="35" spans="1:14" s="10" customFormat="1" ht="12.85" customHeight="1" x14ac:dyDescent="0.25">
      <c r="A35" s="37" t="s">
        <v>39</v>
      </c>
      <c r="B35" s="110" t="s">
        <v>43</v>
      </c>
      <c r="C35" s="111"/>
      <c r="D35" s="33"/>
      <c r="E35" s="68"/>
      <c r="F35" s="81"/>
      <c r="G35" s="70">
        <f t="shared" si="4"/>
        <v>0</v>
      </c>
      <c r="H35" s="82"/>
      <c r="I35" s="72">
        <f>+H35*F35</f>
        <v>0</v>
      </c>
      <c r="J35" s="83"/>
      <c r="K35" s="70">
        <f t="shared" si="6"/>
        <v>0</v>
      </c>
      <c r="L35" s="74">
        <f t="shared" si="7"/>
        <v>0</v>
      </c>
      <c r="M35" s="70">
        <f t="shared" si="8"/>
        <v>0</v>
      </c>
    </row>
    <row r="36" spans="1:14" s="10" customFormat="1" ht="12.85" customHeight="1" x14ac:dyDescent="0.25">
      <c r="A36" s="37" t="s">
        <v>40</v>
      </c>
      <c r="B36" s="110" t="s">
        <v>43</v>
      </c>
      <c r="C36" s="111"/>
      <c r="D36" s="33"/>
      <c r="E36" s="68"/>
      <c r="F36" s="81"/>
      <c r="G36" s="70">
        <f t="shared" si="4"/>
        <v>0</v>
      </c>
      <c r="H36" s="82"/>
      <c r="I36" s="72">
        <f t="shared" si="5"/>
        <v>0</v>
      </c>
      <c r="J36" s="83"/>
      <c r="K36" s="70">
        <f t="shared" si="6"/>
        <v>0</v>
      </c>
      <c r="L36" s="74">
        <f t="shared" si="7"/>
        <v>0</v>
      </c>
      <c r="M36" s="70">
        <f t="shared" si="8"/>
        <v>0</v>
      </c>
    </row>
    <row r="37" spans="1:14" s="10" customFormat="1" ht="12.85" customHeight="1" x14ac:dyDescent="0.25">
      <c r="A37" s="37" t="s">
        <v>41</v>
      </c>
      <c r="B37" s="110" t="s">
        <v>43</v>
      </c>
      <c r="C37" s="111"/>
      <c r="D37" s="57"/>
      <c r="E37" s="86"/>
      <c r="F37" s="81"/>
      <c r="G37" s="70">
        <f t="shared" si="4"/>
        <v>0</v>
      </c>
      <c r="H37" s="82"/>
      <c r="I37" s="72">
        <f>+H37*F37</f>
        <v>0</v>
      </c>
      <c r="J37" s="83"/>
      <c r="K37" s="70">
        <f>+F37*J37</f>
        <v>0</v>
      </c>
      <c r="L37" s="74">
        <f t="shared" si="7"/>
        <v>0</v>
      </c>
      <c r="M37" s="70">
        <f t="shared" ref="M37" si="9">+L37*F37</f>
        <v>0</v>
      </c>
    </row>
    <row r="38" spans="1:14" s="10" customFormat="1" ht="12.85" customHeight="1" x14ac:dyDescent="0.25">
      <c r="A38" s="37" t="s">
        <v>42</v>
      </c>
      <c r="B38" s="110" t="s">
        <v>43</v>
      </c>
      <c r="C38" s="111"/>
      <c r="D38" s="57"/>
      <c r="E38" s="86"/>
      <c r="F38" s="81"/>
      <c r="G38" s="70">
        <f t="shared" si="4"/>
        <v>0</v>
      </c>
      <c r="H38" s="82"/>
      <c r="I38" s="72">
        <f>+H38*F38</f>
        <v>0</v>
      </c>
      <c r="J38" s="83"/>
      <c r="K38" s="70">
        <f>+F38*J38</f>
        <v>0</v>
      </c>
      <c r="L38" s="74">
        <f t="shared" si="7"/>
        <v>0</v>
      </c>
      <c r="M38" s="70">
        <f>+L38*F38</f>
        <v>0</v>
      </c>
    </row>
    <row r="39" spans="1:14" s="10" customFormat="1" ht="12.85" customHeight="1" thickBot="1" x14ac:dyDescent="0.3">
      <c r="A39" s="56"/>
      <c r="B39" s="128" t="s">
        <v>31</v>
      </c>
      <c r="C39" s="129"/>
      <c r="D39" s="59"/>
      <c r="E39" s="87"/>
      <c r="F39" s="85"/>
      <c r="G39" s="77">
        <f t="shared" ref="G39:M39" si="10">SUM(G32:G38)</f>
        <v>0</v>
      </c>
      <c r="H39" s="96">
        <f t="shared" si="10"/>
        <v>0</v>
      </c>
      <c r="I39" s="78">
        <f t="shared" si="10"/>
        <v>0</v>
      </c>
      <c r="J39" s="85">
        <f t="shared" si="10"/>
        <v>0</v>
      </c>
      <c r="K39" s="77">
        <f t="shared" si="10"/>
        <v>0</v>
      </c>
      <c r="L39" s="79">
        <f t="shared" si="10"/>
        <v>0</v>
      </c>
      <c r="M39" s="77">
        <f t="shared" si="10"/>
        <v>0</v>
      </c>
    </row>
    <row r="40" spans="1:14" ht="12.7" thickBot="1" x14ac:dyDescent="0.25">
      <c r="A40" s="60"/>
      <c r="B40" s="118" t="s">
        <v>10</v>
      </c>
      <c r="C40" s="119"/>
      <c r="D40" s="61"/>
      <c r="E40" s="62"/>
      <c r="F40" s="88"/>
      <c r="G40" s="89">
        <f>+G26+G30+G39</f>
        <v>0</v>
      </c>
      <c r="H40" s="90"/>
      <c r="I40" s="91">
        <f>+I26+I30+I39</f>
        <v>0</v>
      </c>
      <c r="J40" s="88"/>
      <c r="K40" s="89">
        <f>+K26+K30+K39</f>
        <v>0</v>
      </c>
      <c r="L40" s="90"/>
      <c r="M40" s="89">
        <f>+M26+M30+M39</f>
        <v>0</v>
      </c>
    </row>
    <row r="41" spans="1:14" ht="14.25" customHeight="1" x14ac:dyDescent="0.2">
      <c r="A41" s="42"/>
      <c r="B41" s="115" t="s">
        <v>11</v>
      </c>
      <c r="C41" s="116"/>
      <c r="D41" s="43"/>
      <c r="E41" s="44"/>
      <c r="F41" s="45"/>
      <c r="G41" s="92">
        <f>ROUND(G40*0.21,2)</f>
        <v>0</v>
      </c>
      <c r="H41" s="46"/>
      <c r="I41" s="93">
        <f>ROUND(I40*0.21,2)</f>
        <v>0</v>
      </c>
      <c r="J41" s="45"/>
      <c r="K41" s="92">
        <f>ROUND(K40*0.21,2)</f>
        <v>0</v>
      </c>
      <c r="L41" s="46"/>
      <c r="M41" s="92">
        <f>ROUND(M40*0.21,2)</f>
        <v>0</v>
      </c>
    </row>
    <row r="42" spans="1:14" ht="14" customHeight="1" thickBot="1" x14ac:dyDescent="0.25">
      <c r="A42" s="39"/>
      <c r="B42" s="126" t="s">
        <v>12</v>
      </c>
      <c r="C42" s="127"/>
      <c r="D42" s="40"/>
      <c r="E42" s="41"/>
      <c r="F42" s="47"/>
      <c r="G42" s="94">
        <f>G40+G41</f>
        <v>0</v>
      </c>
      <c r="H42" s="48"/>
      <c r="I42" s="95">
        <f>I40+I41</f>
        <v>0</v>
      </c>
      <c r="J42" s="47"/>
      <c r="K42" s="94">
        <f>K40+K41</f>
        <v>0</v>
      </c>
      <c r="L42" s="48"/>
      <c r="M42" s="94">
        <f>M40+M41</f>
        <v>0</v>
      </c>
    </row>
    <row r="43" spans="1:14" ht="11.1" customHeight="1" x14ac:dyDescent="0.25">
      <c r="A43" s="11"/>
      <c r="B43" s="117"/>
      <c r="C43" s="117"/>
      <c r="D43" s="11"/>
      <c r="E43" s="11"/>
      <c r="F43" s="12"/>
      <c r="G43" s="12"/>
      <c r="H43" s="12"/>
      <c r="I43" s="12"/>
      <c r="J43" s="12"/>
      <c r="K43" s="12"/>
      <c r="L43" s="12"/>
      <c r="M43" s="12"/>
    </row>
    <row r="44" spans="1:14" ht="11.1" customHeight="1" x14ac:dyDescent="0.25">
      <c r="A44" s="49" t="s">
        <v>45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</row>
    <row r="45" spans="1:14" ht="11.1" customHeight="1" x14ac:dyDescent="0.2">
      <c r="A45" s="121" t="s">
        <v>47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1:14" ht="11.1" customHeight="1" x14ac:dyDescent="0.2">
      <c r="A46" s="120" t="s">
        <v>46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</row>
    <row r="47" spans="1:14" ht="30.85" customHeight="1" x14ac:dyDescent="0.25">
      <c r="A47" s="13"/>
      <c r="B47" s="13"/>
      <c r="C47" s="14"/>
      <c r="D47" s="14"/>
      <c r="E47" s="14"/>
      <c r="F47" s="14"/>
      <c r="G47" s="103"/>
      <c r="H47" s="15"/>
      <c r="I47" s="103"/>
      <c r="J47" s="15"/>
      <c r="K47" s="103"/>
      <c r="L47" s="15"/>
      <c r="M47" s="103"/>
      <c r="N47" s="15"/>
    </row>
    <row r="48" spans="1:14" ht="12.1" x14ac:dyDescent="0.25">
      <c r="A48" s="109" t="s">
        <v>8</v>
      </c>
      <c r="B48" s="109"/>
      <c r="C48" s="109"/>
      <c r="D48" s="16"/>
      <c r="E48" s="16"/>
      <c r="F48" s="16"/>
      <c r="G48" s="103"/>
      <c r="H48" s="17"/>
      <c r="I48" s="103"/>
      <c r="J48" s="17"/>
      <c r="K48" s="103"/>
      <c r="M48" s="103"/>
    </row>
    <row r="49" spans="1:13" ht="12.1" x14ac:dyDescent="0.25">
      <c r="A49" s="5"/>
      <c r="B49" s="5"/>
      <c r="C49" s="5"/>
      <c r="D49" s="1" t="s">
        <v>3</v>
      </c>
      <c r="F49" s="4"/>
      <c r="H49" s="4" t="s">
        <v>4</v>
      </c>
      <c r="J49" s="4" t="s">
        <v>5</v>
      </c>
    </row>
    <row r="50" spans="1:13" ht="11.7" customHeight="1" x14ac:dyDescent="0.25">
      <c r="A50" s="5"/>
      <c r="B50" s="5"/>
      <c r="C50" s="5"/>
      <c r="D50" s="4"/>
      <c r="E50" s="4"/>
      <c r="F50" s="4"/>
      <c r="H50" s="4"/>
      <c r="J50" s="4"/>
    </row>
    <row r="51" spans="1:13" ht="12.1" x14ac:dyDescent="0.25">
      <c r="A51" s="5"/>
      <c r="B51" s="5"/>
      <c r="C51" s="5"/>
    </row>
    <row r="52" spans="1:13" ht="12.1" x14ac:dyDescent="0.25">
      <c r="A52" s="109" t="s">
        <v>17</v>
      </c>
      <c r="B52" s="109"/>
      <c r="C52" s="109"/>
      <c r="D52" s="101"/>
      <c r="E52" s="101"/>
      <c r="F52" s="18"/>
      <c r="H52" s="17"/>
      <c r="J52" s="17"/>
    </row>
    <row r="53" spans="1:13" ht="12.1" x14ac:dyDescent="0.25">
      <c r="A53" s="5"/>
      <c r="B53" s="5"/>
      <c r="C53" s="5"/>
      <c r="D53" s="1" t="s">
        <v>3</v>
      </c>
      <c r="F53" s="4"/>
      <c r="H53" s="4" t="s">
        <v>4</v>
      </c>
      <c r="J53" s="4" t="s">
        <v>5</v>
      </c>
    </row>
    <row r="54" spans="1:13" ht="12.1" x14ac:dyDescent="0.25">
      <c r="A54" s="5"/>
      <c r="B54" s="5"/>
      <c r="C54" s="5"/>
      <c r="D54" s="4"/>
      <c r="E54" s="4"/>
      <c r="F54" s="4"/>
      <c r="H54" s="4"/>
      <c r="J54" s="4"/>
    </row>
    <row r="55" spans="1:13" ht="12.1" x14ac:dyDescent="0.25">
      <c r="A55" s="5"/>
      <c r="B55" s="5"/>
      <c r="C55" s="5"/>
    </row>
    <row r="56" spans="1:13" ht="12.1" x14ac:dyDescent="0.25">
      <c r="A56" s="109" t="s">
        <v>13</v>
      </c>
      <c r="B56" s="109"/>
      <c r="C56" s="109"/>
      <c r="D56" s="101"/>
      <c r="E56" s="101"/>
      <c r="F56" s="18"/>
      <c r="H56" s="17"/>
      <c r="J56" s="17"/>
    </row>
    <row r="57" spans="1:13" ht="12.1" x14ac:dyDescent="0.25">
      <c r="A57" s="5"/>
      <c r="B57" s="5"/>
      <c r="C57" s="5"/>
      <c r="D57" s="1" t="s">
        <v>3</v>
      </c>
      <c r="F57" s="4"/>
      <c r="H57" s="4" t="s">
        <v>4</v>
      </c>
      <c r="J57" s="4" t="s">
        <v>5</v>
      </c>
    </row>
    <row r="58" spans="1:13" ht="12.1" x14ac:dyDescent="0.25">
      <c r="A58" s="5"/>
      <c r="B58" s="5"/>
      <c r="C58" s="5"/>
      <c r="D58" s="5"/>
      <c r="E58" s="5"/>
      <c r="F58" s="4"/>
      <c r="G58" s="4"/>
      <c r="H58" s="4"/>
      <c r="I58" s="4"/>
      <c r="J58" s="4"/>
      <c r="K58" s="4"/>
      <c r="L58" s="4"/>
      <c r="M58" s="4"/>
    </row>
    <row r="59" spans="1:13" ht="12.1" x14ac:dyDescent="0.25">
      <c r="A59" s="5"/>
      <c r="B59" s="5"/>
      <c r="C59" s="5"/>
      <c r="D59" s="5"/>
      <c r="E59" s="5"/>
    </row>
    <row r="61" spans="1:13" x14ac:dyDescent="0.2">
      <c r="G61" s="4"/>
      <c r="I61" s="4"/>
      <c r="K61" s="4"/>
      <c r="M61" s="4"/>
    </row>
  </sheetData>
  <mergeCells count="41">
    <mergeCell ref="A20:A21"/>
    <mergeCell ref="B20:C21"/>
    <mergeCell ref="B23:C23"/>
    <mergeCell ref="B22:C22"/>
    <mergeCell ref="F20:G20"/>
    <mergeCell ref="B24:C24"/>
    <mergeCell ref="B27:C27"/>
    <mergeCell ref="D20:D21"/>
    <mergeCell ref="E20:E21"/>
    <mergeCell ref="B42:C42"/>
    <mergeCell ref="B37:C37"/>
    <mergeCell ref="B38:C38"/>
    <mergeCell ref="B39:C39"/>
    <mergeCell ref="B25:C25"/>
    <mergeCell ref="B34:C34"/>
    <mergeCell ref="B35:C35"/>
    <mergeCell ref="B36:C36"/>
    <mergeCell ref="B28:C28"/>
    <mergeCell ref="G47:G48"/>
    <mergeCell ref="B41:C41"/>
    <mergeCell ref="B43:C43"/>
    <mergeCell ref="A48:C48"/>
    <mergeCell ref="B40:C40"/>
    <mergeCell ref="A46:M46"/>
    <mergeCell ref="A45:M45"/>
    <mergeCell ref="D52:E52"/>
    <mergeCell ref="D56:E56"/>
    <mergeCell ref="F4:H4"/>
    <mergeCell ref="I47:I48"/>
    <mergeCell ref="J20:K20"/>
    <mergeCell ref="K47:K48"/>
    <mergeCell ref="H20:I20"/>
    <mergeCell ref="A16:M16"/>
    <mergeCell ref="A52:C52"/>
    <mergeCell ref="B29:C29"/>
    <mergeCell ref="B32:C32"/>
    <mergeCell ref="B33:C33"/>
    <mergeCell ref="B31:C31"/>
    <mergeCell ref="L20:M20"/>
    <mergeCell ref="M47:M48"/>
    <mergeCell ref="A56:C56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12 – Atliktų darbų akto A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AE707-C889-46F3-A311-AB92DE0A59AE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ef3ea41-9086-4caf-9780-47e954204c0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64DD0D-0196-4A02-AC4B-AE594A30C2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A76FAA-24E7-4E53-88F6-F0F0491FD3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 forma</vt:lpstr>
      <vt:lpstr>'A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Rita Venckienė</cp:lastModifiedBy>
  <cp:lastPrinted>2023-07-23T19:00:21Z</cp:lastPrinted>
  <dcterms:created xsi:type="dcterms:W3CDTF">1999-07-01T09:33:53Z</dcterms:created>
  <dcterms:modified xsi:type="dcterms:W3CDTF">2024-05-29T13:34:21Z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  <property fmtid="{D5CDD505-2E9C-101B-9397-08002B2CF9AE}" pid="3" name="Order">
    <vt:r8>317500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